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Figure 2 SD mods/"/>
    </mc:Choice>
  </mc:AlternateContent>
  <xr:revisionPtr revIDLastSave="0" documentId="13_ncr:1_{F14AB2D1-524C-944F-89FC-0A8C63E587BA}" xr6:coauthVersionLast="47" xr6:coauthVersionMax="47" xr10:uidLastSave="{00000000-0000-0000-0000-000000000000}"/>
  <bookViews>
    <workbookView xWindow="0" yWindow="500" windowWidth="28540" windowHeight="15500" xr2:uid="{1A1B4B00-727D-4B71-B37B-EFC6D3259944}"/>
  </bookViews>
  <sheets>
    <sheet name="Analys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F11" i="1" s="1"/>
  <c r="E20" i="1"/>
  <c r="E19" i="1"/>
  <c r="E18" i="1"/>
  <c r="E17" i="1"/>
  <c r="F17" i="1" s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F6" i="1" l="1"/>
  <c r="F4" i="1"/>
  <c r="F14" i="1"/>
  <c r="F7" i="1"/>
  <c r="F15" i="1"/>
  <c r="G15" i="1" s="1"/>
  <c r="F16" i="1"/>
  <c r="F3" i="1"/>
  <c r="F10" i="1"/>
  <c r="F8" i="1"/>
  <c r="F9" i="1"/>
  <c r="G9" i="1" s="1"/>
  <c r="F18" i="1"/>
  <c r="F12" i="1"/>
  <c r="F19" i="1"/>
  <c r="F5" i="1"/>
  <c r="F13" i="1"/>
  <c r="F20" i="1"/>
  <c r="H16" i="1" l="1"/>
  <c r="H20" i="1"/>
  <c r="H17" i="1"/>
  <c r="G3" i="1"/>
  <c r="H3" i="1" s="1"/>
  <c r="K20" i="1" s="1"/>
  <c r="H18" i="1"/>
  <c r="H12" i="1"/>
  <c r="H13" i="1"/>
  <c r="H7" i="1"/>
  <c r="H5" i="1"/>
  <c r="H4" i="1"/>
  <c r="H8" i="1"/>
  <c r="H6" i="1"/>
  <c r="H9" i="1"/>
  <c r="H19" i="1"/>
  <c r="H15" i="1"/>
  <c r="K9" i="1" s="1"/>
  <c r="H11" i="1"/>
  <c r="L10" i="1"/>
  <c r="L9" i="1"/>
  <c r="H14" i="1"/>
  <c r="H10" i="1"/>
  <c r="K21" i="1" l="1"/>
  <c r="K10" i="1"/>
  <c r="K22" i="1"/>
</calcChain>
</file>

<file path=xl/sharedStrings.xml><?xml version="1.0" encoding="utf-8"?>
<sst xmlns="http://schemas.openxmlformats.org/spreadsheetml/2006/main" count="27" uniqueCount="26">
  <si>
    <t>Sampe type</t>
  </si>
  <si>
    <t>Sample Number</t>
  </si>
  <si>
    <t>RFU</t>
  </si>
  <si>
    <t>OD600</t>
  </si>
  <si>
    <t>RFU/OD600</t>
  </si>
  <si>
    <t>RFU-LVS</t>
  </si>
  <si>
    <t>Normalized to LVS</t>
  </si>
  <si>
    <t>Averages</t>
  </si>
  <si>
    <t>St Dev</t>
  </si>
  <si>
    <t>LVS mraY mut8</t>
  </si>
  <si>
    <t>ΔrpsU2 mraY mut8</t>
  </si>
  <si>
    <t>LVS mraY WT UTR</t>
  </si>
  <si>
    <t>ΔrpsU2 mraY WT UTR</t>
  </si>
  <si>
    <t>LVS tul4 WT UTR</t>
  </si>
  <si>
    <t>ΔrpsU2 tul4 WT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</si>
  <si>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mut8</t>
    </r>
  </si>
  <si>
    <t>LVS mraY WT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</si>
  <si>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</t>
    </r>
  </si>
  <si>
    <t>ttests</t>
  </si>
  <si>
    <t>mraY mut8</t>
  </si>
  <si>
    <t>LVS tul4 WT</t>
  </si>
  <si>
    <t>mraY WT UTR</t>
  </si>
  <si>
    <t>tul4 WT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</si>
  <si>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tul4 WT</t>
    </r>
  </si>
  <si>
    <t>LVS pF</t>
  </si>
  <si>
    <t>From 230118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</si>
</sst>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Analysis!$K$2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E69-44A7-B7CB-94E5AC7BF9F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E69-44A7-B7CB-94E5AC7BF9F2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6C1-4C1A-BD7A-A50DE016CD10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6C1-4C1A-BD7A-A50DE016CD10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6C1-4C1A-BD7A-A50DE016CD10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6C1-4C1A-BD7A-A50DE016CD1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Analysis!$L$5:$L$10</c:f>
                <c:numCache>
                  <c:formatCode>General</c:formatCode>
                  <c:ptCount val="6"/>
                  <c:pt idx="0">
                    <c:v>2.1104345840751985E-2</c:v>
                  </c:pt>
                  <c:pt idx="1">
                    <c:v>3.9517092729487745E-2</c:v>
                  </c:pt>
                  <c:pt idx="2">
                    <c:v>3.8889323878367597E-2</c:v>
                  </c:pt>
                  <c:pt idx="3">
                    <c:v>6.3079416106572028E-2</c:v>
                  </c:pt>
                  <c:pt idx="4">
                    <c:v>3.4881085844964965E-2</c:v>
                  </c:pt>
                  <c:pt idx="5">
                    <c:v>2.9646369253376225E-2</c:v>
                  </c:pt>
                </c:numCache>
              </c:numRef>
            </c:plus>
            <c:minus>
              <c:numRef>
                <c:f>Analysis!$L$5:$L$10</c:f>
                <c:numCache>
                  <c:formatCode>General</c:formatCode>
                  <c:ptCount val="6"/>
                  <c:pt idx="0">
                    <c:v>2.1104345840751985E-2</c:v>
                  </c:pt>
                  <c:pt idx="1">
                    <c:v>3.9517092729487745E-2</c:v>
                  </c:pt>
                  <c:pt idx="2">
                    <c:v>3.8889323878367597E-2</c:v>
                  </c:pt>
                  <c:pt idx="3">
                    <c:v>6.3079416106572028E-2</c:v>
                  </c:pt>
                  <c:pt idx="4">
                    <c:v>3.4881085844964965E-2</c:v>
                  </c:pt>
                  <c:pt idx="5">
                    <c:v>2.9646369253376225E-2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Analysis!$J$5:$J$10</c:f>
              <c:strCache>
                <c:ptCount val="6"/>
                <c:pt idx="0">
                  <c:v>LVS mraY WT UTR</c:v>
                </c:pt>
                <c:pt idx="1">
                  <c:v>ΔrpsU2 mraY WT UTR</c:v>
                </c:pt>
                <c:pt idx="2">
                  <c:v>LVS mraY mut8</c:v>
                </c:pt>
                <c:pt idx="3">
                  <c:v>ΔrpsU2 mraY mut8</c:v>
                </c:pt>
                <c:pt idx="4">
                  <c:v>LVS tul4 WT UTR</c:v>
                </c:pt>
                <c:pt idx="5">
                  <c:v>ΔrpsU2 tul4 WT UTR</c:v>
                </c:pt>
              </c:strCache>
            </c:strRef>
          </c:cat>
          <c:val>
            <c:numRef>
              <c:f>Analysis!$K$5:$K$10</c:f>
              <c:numCache>
                <c:formatCode>General</c:formatCode>
                <c:ptCount val="6"/>
                <c:pt idx="0">
                  <c:v>1</c:v>
                </c:pt>
                <c:pt idx="1">
                  <c:v>0.74239932968157252</c:v>
                </c:pt>
                <c:pt idx="2">
                  <c:v>1</c:v>
                </c:pt>
                <c:pt idx="3">
                  <c:v>1.0244351487266765</c:v>
                </c:pt>
                <c:pt idx="4">
                  <c:v>1.0000000000000002</c:v>
                </c:pt>
                <c:pt idx="5">
                  <c:v>1.1367283108782527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6C1-4C1A-BD7A-A50DE016CD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1.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Analysis!$K$2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980-CE42-A4CD-6F586DFC1BE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980-CE42-A4CD-6F586DFC1BE8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980-CE42-A4CD-6F586DFC1BE8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980-CE42-A4CD-6F586DFC1BE8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980-CE42-A4CD-6F586DFC1BE8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980-CE42-A4CD-6F586DFC1BE8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Analysis!$L$5:$L$10</c:f>
                <c:numCache>
                  <c:formatCode>General</c:formatCode>
                  <c:ptCount val="6"/>
                  <c:pt idx="0">
                    <c:v>2.1104345840751985E-2</c:v>
                  </c:pt>
                  <c:pt idx="1">
                    <c:v>3.9517092729487745E-2</c:v>
                  </c:pt>
                  <c:pt idx="2">
                    <c:v>3.8889323878367597E-2</c:v>
                  </c:pt>
                  <c:pt idx="3">
                    <c:v>6.3079416106572028E-2</c:v>
                  </c:pt>
                  <c:pt idx="4">
                    <c:v>3.4881085844964965E-2</c:v>
                  </c:pt>
                  <c:pt idx="5">
                    <c:v>2.9646369253376225E-2</c:v>
                  </c:pt>
                </c:numCache>
              </c:numRef>
            </c:plus>
            <c:minus>
              <c:numRef>
                <c:f>Analysis!$L$5:$L$10</c:f>
                <c:numCache>
                  <c:formatCode>General</c:formatCode>
                  <c:ptCount val="6"/>
                  <c:pt idx="0">
                    <c:v>2.1104345840751985E-2</c:v>
                  </c:pt>
                  <c:pt idx="1">
                    <c:v>3.9517092729487745E-2</c:v>
                  </c:pt>
                  <c:pt idx="2">
                    <c:v>3.8889323878367597E-2</c:v>
                  </c:pt>
                  <c:pt idx="3">
                    <c:v>6.3079416106572028E-2</c:v>
                  </c:pt>
                  <c:pt idx="4">
                    <c:v>3.4881085844964965E-2</c:v>
                  </c:pt>
                  <c:pt idx="5">
                    <c:v>2.9646369253376225E-2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Analysis!$J$5:$J$10</c:f>
              <c:strCache>
                <c:ptCount val="6"/>
                <c:pt idx="0">
                  <c:v>LVS mraY WT UTR</c:v>
                </c:pt>
                <c:pt idx="1">
                  <c:v>ΔrpsU2 mraY WT UTR</c:v>
                </c:pt>
                <c:pt idx="2">
                  <c:v>LVS mraY mut8</c:v>
                </c:pt>
                <c:pt idx="3">
                  <c:v>ΔrpsU2 mraY mut8</c:v>
                </c:pt>
                <c:pt idx="4">
                  <c:v>LVS tul4 WT UTR</c:v>
                </c:pt>
                <c:pt idx="5">
                  <c:v>ΔrpsU2 tul4 WT UTR</c:v>
                </c:pt>
              </c:strCache>
            </c:strRef>
          </c:cat>
          <c:val>
            <c:numRef>
              <c:f>Analysis!$K$5:$K$10</c:f>
              <c:numCache>
                <c:formatCode>General</c:formatCode>
                <c:ptCount val="6"/>
                <c:pt idx="0">
                  <c:v>1</c:v>
                </c:pt>
                <c:pt idx="1">
                  <c:v>0.74239932968157252</c:v>
                </c:pt>
                <c:pt idx="2">
                  <c:v>1</c:v>
                </c:pt>
                <c:pt idx="3">
                  <c:v>1.0244351487266765</c:v>
                </c:pt>
                <c:pt idx="4">
                  <c:v>1.0000000000000002</c:v>
                </c:pt>
                <c:pt idx="5">
                  <c:v>1.1367283108782527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980-CE42-A4CD-6F586DFC1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1.2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385584</xdr:colOff>
      <xdr:row>3</xdr:row>
      <xdr:rowOff>109010</xdr:rowOff>
    </xdr:from>
    <xdr:to>
      <xdr:col>23</xdr:col>
      <xdr:colOff>472721</xdr:colOff>
      <xdr:row>26</xdr:row>
      <xdr:rowOff>77612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6178FB-DB00-42F6-BCFF-D20DCC09E6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36</xdr:row>
      <xdr:rowOff>98778</xdr:rowOff>
    </xdr:from>
    <xdr:to>
      <xdr:col>21</xdr:col>
      <xdr:colOff>592667</xdr:colOff>
      <xdr:row>53</xdr:row>
      <xdr:rowOff>137935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6C639A3-FBD6-CE49-ACE8-67C5735E83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F3D60-F59D-4BC9-8DFD-A6927780E3B3}">
  <dimension ref="A1:M24"/>
  <sheetViews>
    <sheetView tabSelected="1" topLeftCell="K36" zoomScale="140" zoomScaleNormal="140" workbookViewId="0">
      <selection activeCell="O35" sqref="O35"/>
    </sheetView>
  </sheetViews>
  <sheetFormatPr baseColWidth="10" defaultColWidth="8.83203125" defaultRowHeight="15" x14ac:dyDescent="0.2"/>
  <cols>
    <col min="1" max="1" width="18.1640625" customWidth="1"/>
    <col min="7" max="7" width="11.1640625" bestFit="1" customWidth="1"/>
    <col min="10" max="10" width="16.5" customWidth="1"/>
  </cols>
  <sheetData>
    <row r="1" spans="1:13" x14ac:dyDescent="0.2">
      <c r="A1" t="s">
        <v>25</v>
      </c>
    </row>
    <row r="2" spans="1:13" ht="16" thickBot="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H2" t="s">
        <v>6</v>
      </c>
      <c r="K2" t="s">
        <v>7</v>
      </c>
      <c r="L2" t="s">
        <v>8</v>
      </c>
    </row>
    <row r="3" spans="1:13" ht="16" customHeight="1" thickBot="1" x14ac:dyDescent="0.25">
      <c r="A3" s="4" t="s">
        <v>9</v>
      </c>
      <c r="B3" s="1">
        <v>7</v>
      </c>
      <c r="C3">
        <v>467063.66666666669</v>
      </c>
      <c r="D3">
        <v>0.25833333333333336</v>
      </c>
      <c r="E3">
        <f t="shared" ref="E3:E21" si="0">C3/D3</f>
        <v>1807988.3870967741</v>
      </c>
      <c r="F3">
        <f t="shared" ref="F3:F20" si="1">E3-E$21</f>
        <v>1760315.9368217001</v>
      </c>
      <c r="G3">
        <f>AVERAGE(F3:F5)</f>
        <v>1788801.4776310141</v>
      </c>
      <c r="H3">
        <f>F3/$G$3</f>
        <v>0.98407562763921763</v>
      </c>
    </row>
    <row r="4" spans="1:13" ht="17" thickBot="1" x14ac:dyDescent="0.25">
      <c r="A4" s="5"/>
      <c r="B4" s="1">
        <v>8</v>
      </c>
      <c r="C4">
        <v>458977.33333333331</v>
      </c>
      <c r="D4">
        <v>0.25703333333333339</v>
      </c>
      <c r="E4">
        <f t="shared" si="0"/>
        <v>1785672.4160290489</v>
      </c>
      <c r="F4">
        <f t="shared" si="1"/>
        <v>1737999.9657539749</v>
      </c>
      <c r="H4">
        <f t="shared" ref="H4:H8" si="2">F4/$G$3</f>
        <v>0.97160025161410435</v>
      </c>
    </row>
    <row r="5" spans="1:13" ht="17" thickBot="1" x14ac:dyDescent="0.25">
      <c r="A5" s="6"/>
      <c r="B5" s="1">
        <v>9</v>
      </c>
      <c r="C5">
        <v>500141.33333333331</v>
      </c>
      <c r="D5">
        <v>0.26106666666666661</v>
      </c>
      <c r="E5">
        <f t="shared" si="0"/>
        <v>1915760.9805924415</v>
      </c>
      <c r="F5">
        <f t="shared" si="1"/>
        <v>1868088.5303173675</v>
      </c>
      <c r="H5">
        <f t="shared" si="2"/>
        <v>1.0443241207466782</v>
      </c>
      <c r="J5" t="s">
        <v>11</v>
      </c>
      <c r="K5">
        <v>1</v>
      </c>
      <c r="L5">
        <v>2.1104345840751985E-2</v>
      </c>
    </row>
    <row r="6" spans="1:13" ht="16" customHeight="1" thickBot="1" x14ac:dyDescent="0.25">
      <c r="A6" s="4" t="s">
        <v>15</v>
      </c>
      <c r="B6" s="1">
        <v>10</v>
      </c>
      <c r="C6">
        <v>467719.33333333331</v>
      </c>
      <c r="D6">
        <v>0.23286666666666667</v>
      </c>
      <c r="E6">
        <f t="shared" si="0"/>
        <v>2008528.4855425134</v>
      </c>
      <c r="F6">
        <f t="shared" si="1"/>
        <v>1960856.0352674394</v>
      </c>
      <c r="H6">
        <f t="shared" si="2"/>
        <v>1.0961842662743573</v>
      </c>
      <c r="J6" t="s">
        <v>12</v>
      </c>
      <c r="K6">
        <v>0.74239932968157252</v>
      </c>
      <c r="L6">
        <v>3.9517092729487745E-2</v>
      </c>
    </row>
    <row r="7" spans="1:13" ht="17" thickBot="1" x14ac:dyDescent="0.25">
      <c r="A7" s="5"/>
      <c r="B7" s="1">
        <v>11</v>
      </c>
      <c r="C7">
        <v>440759.66666666669</v>
      </c>
      <c r="D7">
        <v>0.24533333333333332</v>
      </c>
      <c r="E7">
        <f t="shared" si="0"/>
        <v>1796574.7282608696</v>
      </c>
      <c r="F7">
        <f t="shared" si="1"/>
        <v>1748902.2779857956</v>
      </c>
      <c r="H7">
        <f t="shared" si="2"/>
        <v>0.97769500967873824</v>
      </c>
      <c r="J7" t="s">
        <v>9</v>
      </c>
      <c r="K7">
        <v>1</v>
      </c>
      <c r="L7">
        <v>3.8889323878367597E-2</v>
      </c>
    </row>
    <row r="8" spans="1:13" ht="17" thickBot="1" x14ac:dyDescent="0.25">
      <c r="A8" s="6"/>
      <c r="B8" s="1">
        <v>12</v>
      </c>
      <c r="C8">
        <v>455313.33333333331</v>
      </c>
      <c r="D8">
        <v>0.24806666666666666</v>
      </c>
      <c r="E8">
        <f t="shared" si="0"/>
        <v>1835447.4603601182</v>
      </c>
      <c r="F8">
        <f t="shared" si="1"/>
        <v>1787775.0100850442</v>
      </c>
      <c r="H8">
        <f t="shared" si="2"/>
        <v>0.99942617022693359</v>
      </c>
      <c r="J8" t="s">
        <v>10</v>
      </c>
      <c r="K8">
        <v>1.0244351487266765</v>
      </c>
      <c r="L8">
        <v>6.3079416106572028E-2</v>
      </c>
    </row>
    <row r="9" spans="1:13" ht="16" customHeight="1" thickBot="1" x14ac:dyDescent="0.25">
      <c r="A9" s="4" t="s">
        <v>16</v>
      </c>
      <c r="B9" s="1">
        <v>13</v>
      </c>
      <c r="C9">
        <v>130293.66666666667</v>
      </c>
      <c r="D9">
        <v>0.23770000000000002</v>
      </c>
      <c r="E9">
        <f t="shared" si="0"/>
        <v>548143.31790772674</v>
      </c>
      <c r="F9">
        <f t="shared" si="1"/>
        <v>500470.86763265269</v>
      </c>
      <c r="G9">
        <f>AVERAGE(F9:F11)</f>
        <v>512969.89655863383</v>
      </c>
      <c r="H9">
        <f>F9/$G$9</f>
        <v>0.9756339913709684</v>
      </c>
      <c r="J9" t="s">
        <v>13</v>
      </c>
      <c r="K9">
        <f>AVERAGE(H15:H17)</f>
        <v>1.0000000000000002</v>
      </c>
      <c r="L9">
        <f>STDEV(H15:H17)</f>
        <v>3.4881085844964965E-2</v>
      </c>
    </row>
    <row r="10" spans="1:13" ht="17" thickBot="1" x14ac:dyDescent="0.25">
      <c r="A10" s="5"/>
      <c r="B10" s="1">
        <v>14</v>
      </c>
      <c r="C10">
        <v>142283.66666666666</v>
      </c>
      <c r="D10">
        <v>0.25106666666666666</v>
      </c>
      <c r="E10">
        <f t="shared" si="0"/>
        <v>566716.67551779072</v>
      </c>
      <c r="F10">
        <f t="shared" si="1"/>
        <v>519044.22524271667</v>
      </c>
      <c r="H10">
        <f t="shared" ref="H10:H14" si="3">F10/$G$9</f>
        <v>1.0118414915277363</v>
      </c>
      <c r="J10" t="s">
        <v>14</v>
      </c>
      <c r="K10">
        <f>AVERAGE(H18:H20)</f>
        <v>1.1367283108782527</v>
      </c>
      <c r="L10">
        <f>STDEV(H18:H20)</f>
        <v>2.9646369253376225E-2</v>
      </c>
    </row>
    <row r="11" spans="1:13" ht="17" thickBot="1" x14ac:dyDescent="0.25">
      <c r="A11" s="6"/>
      <c r="B11" s="1">
        <v>15</v>
      </c>
      <c r="C11">
        <v>132504.66666666666</v>
      </c>
      <c r="D11">
        <v>0.23366666666666669</v>
      </c>
      <c r="E11">
        <f t="shared" si="0"/>
        <v>567067.04707560618</v>
      </c>
      <c r="F11">
        <f t="shared" si="1"/>
        <v>519394.59680053213</v>
      </c>
      <c r="H11">
        <f t="shared" si="3"/>
        <v>1.0125245171012953</v>
      </c>
      <c r="J11" s="2"/>
      <c r="M11" s="2"/>
    </row>
    <row r="12" spans="1:13" ht="16" customHeight="1" thickBot="1" x14ac:dyDescent="0.25">
      <c r="A12" s="4" t="s">
        <v>17</v>
      </c>
      <c r="B12" s="1">
        <v>16</v>
      </c>
      <c r="C12">
        <v>98525.333333333328</v>
      </c>
      <c r="D12">
        <v>0.24293333333333333</v>
      </c>
      <c r="E12">
        <f t="shared" si="0"/>
        <v>405565.31284302962</v>
      </c>
      <c r="F12">
        <f t="shared" si="1"/>
        <v>357892.86256795557</v>
      </c>
      <c r="H12">
        <f t="shared" si="3"/>
        <v>0.69768784673127004</v>
      </c>
      <c r="J12" s="2"/>
      <c r="M12" s="2"/>
    </row>
    <row r="13" spans="1:13" ht="17" thickBot="1" x14ac:dyDescent="0.25">
      <c r="A13" s="5"/>
      <c r="B13" s="1">
        <v>17</v>
      </c>
      <c r="C13">
        <v>101279</v>
      </c>
      <c r="D13">
        <v>0.23233333333333336</v>
      </c>
      <c r="E13">
        <f t="shared" si="0"/>
        <v>435921.0903873744</v>
      </c>
      <c r="F13">
        <f t="shared" si="1"/>
        <v>388248.64011230035</v>
      </c>
      <c r="H13">
        <f t="shared" si="3"/>
        <v>0.75686437492131176</v>
      </c>
      <c r="J13" s="2"/>
    </row>
    <row r="14" spans="1:13" ht="17" thickBot="1" x14ac:dyDescent="0.25">
      <c r="A14" s="6"/>
      <c r="B14" s="1">
        <v>18</v>
      </c>
      <c r="C14">
        <v>111433.33333333333</v>
      </c>
      <c r="D14">
        <v>0.25096666666666662</v>
      </c>
      <c r="E14">
        <f t="shared" si="0"/>
        <v>444016.4696506841</v>
      </c>
      <c r="F14">
        <f t="shared" si="1"/>
        <v>396344.01937561005</v>
      </c>
      <c r="H14">
        <f t="shared" si="3"/>
        <v>0.77264576739213564</v>
      </c>
      <c r="J14" s="2"/>
    </row>
    <row r="15" spans="1:13" ht="16" customHeight="1" thickBot="1" x14ac:dyDescent="0.25">
      <c r="A15" s="4" t="s">
        <v>20</v>
      </c>
      <c r="B15" s="1">
        <v>19</v>
      </c>
      <c r="C15">
        <v>5778911.666666667</v>
      </c>
      <c r="D15">
        <v>0.21690000000000001</v>
      </c>
      <c r="E15">
        <f t="shared" si="0"/>
        <v>26643207.315199018</v>
      </c>
      <c r="F15">
        <f t="shared" si="1"/>
        <v>26595534.864923943</v>
      </c>
      <c r="G15">
        <f>AVERAGE(F15:F17)</f>
        <v>26562326.173568133</v>
      </c>
      <c r="H15">
        <f>F15/G$15</f>
        <v>1.0012502177384168</v>
      </c>
    </row>
    <row r="16" spans="1:13" ht="17" thickBot="1" x14ac:dyDescent="0.25">
      <c r="A16" s="5"/>
      <c r="B16" s="1">
        <v>20</v>
      </c>
      <c r="C16">
        <v>6121655.333333333</v>
      </c>
      <c r="D16">
        <v>0.23850000000000002</v>
      </c>
      <c r="E16">
        <f t="shared" si="0"/>
        <v>25667317.959468901</v>
      </c>
      <c r="F16">
        <f t="shared" si="1"/>
        <v>25619645.509193826</v>
      </c>
      <c r="H16">
        <f t="shared" ref="H16:H20" si="4">F16/G$15</f>
        <v>0.96451061333203725</v>
      </c>
      <c r="J16" s="3"/>
    </row>
    <row r="17" spans="1:11" ht="17" thickBot="1" x14ac:dyDescent="0.25">
      <c r="A17" s="6"/>
      <c r="B17" s="1">
        <v>21</v>
      </c>
      <c r="C17">
        <v>6255175.666666667</v>
      </c>
      <c r="D17">
        <v>0.22729999999999997</v>
      </c>
      <c r="E17">
        <f t="shared" si="0"/>
        <v>27519470.596861713</v>
      </c>
      <c r="F17">
        <f t="shared" si="1"/>
        <v>27471798.146586638</v>
      </c>
      <c r="H17">
        <f t="shared" si="4"/>
        <v>1.0342391689295463</v>
      </c>
      <c r="J17" s="3"/>
    </row>
    <row r="18" spans="1:11" ht="16" customHeight="1" thickBot="1" x14ac:dyDescent="0.25">
      <c r="A18" s="4" t="s">
        <v>23</v>
      </c>
      <c r="B18" s="1">
        <v>22</v>
      </c>
      <c r="C18">
        <v>6418342.333333333</v>
      </c>
      <c r="D18">
        <v>0.21676666666666666</v>
      </c>
      <c r="E18">
        <f t="shared" si="0"/>
        <v>29609452.560356759</v>
      </c>
      <c r="F18">
        <f t="shared" si="1"/>
        <v>29561780.110081684</v>
      </c>
      <c r="H18">
        <f t="shared" si="4"/>
        <v>1.1129213577498447</v>
      </c>
      <c r="J18" s="3"/>
      <c r="K18" t="s">
        <v>18</v>
      </c>
    </row>
    <row r="19" spans="1:11" ht="17" thickBot="1" x14ac:dyDescent="0.25">
      <c r="A19" s="5"/>
      <c r="B19" s="1">
        <v>23</v>
      </c>
      <c r="C19">
        <v>7323446.333333333</v>
      </c>
      <c r="D19">
        <v>0.23530000000000004</v>
      </c>
      <c r="E19">
        <f t="shared" si="0"/>
        <v>31123868.819946162</v>
      </c>
      <c r="F19">
        <f t="shared" si="1"/>
        <v>31076196.369671088</v>
      </c>
      <c r="H19">
        <f t="shared" si="4"/>
        <v>1.1699350488585842</v>
      </c>
      <c r="J19" s="3"/>
    </row>
    <row r="20" spans="1:11" ht="17" thickBot="1" x14ac:dyDescent="0.25">
      <c r="A20" s="6"/>
      <c r="B20" s="1">
        <v>24</v>
      </c>
      <c r="C20">
        <v>6861202</v>
      </c>
      <c r="D20">
        <v>0.22876666666666667</v>
      </c>
      <c r="E20">
        <f t="shared" si="0"/>
        <v>29992140.463354219</v>
      </c>
      <c r="F20">
        <f t="shared" si="1"/>
        <v>29944468.013079144</v>
      </c>
      <c r="H20">
        <f t="shared" si="4"/>
        <v>1.127328526026329</v>
      </c>
      <c r="J20" s="3" t="s">
        <v>19</v>
      </c>
      <c r="K20">
        <f>TTEST(H3:H5,H6:H8,2,2)</f>
        <v>0.59846968051646154</v>
      </c>
    </row>
    <row r="21" spans="1:11" ht="16" customHeight="1" thickBot="1" x14ac:dyDescent="0.25">
      <c r="A21" s="1" t="s">
        <v>24</v>
      </c>
      <c r="B21" s="1">
        <v>29</v>
      </c>
      <c r="C21">
        <v>11265</v>
      </c>
      <c r="D21">
        <v>0.23629999999999998</v>
      </c>
      <c r="E21">
        <f t="shared" si="0"/>
        <v>47672.450275074065</v>
      </c>
      <c r="J21" t="s">
        <v>21</v>
      </c>
      <c r="K21">
        <f>TTEST(H9:H11,H12:H14,2,2)</f>
        <v>5.7091731560202509E-4</v>
      </c>
    </row>
    <row r="22" spans="1:11" ht="16" x14ac:dyDescent="0.2">
      <c r="J22" s="3" t="s">
        <v>22</v>
      </c>
      <c r="K22">
        <f>TTEST(H15:H17,H18:H20,2,2)</f>
        <v>6.6370056130977554E-3</v>
      </c>
    </row>
    <row r="24" spans="1:11" ht="16" customHeight="1" x14ac:dyDescent="0.2"/>
  </sheetData>
  <mergeCells count="6">
    <mergeCell ref="A15:A17"/>
    <mergeCell ref="A18:A20"/>
    <mergeCell ref="A3:A5"/>
    <mergeCell ref="A6:A8"/>
    <mergeCell ref="A9:A11"/>
    <mergeCell ref="A12:A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2023-01-18T20:37:21Z</dcterms:created>
  <dcterms:modified xsi:type="dcterms:W3CDTF">2023-02-13T14:57:00Z</dcterms:modified>
</cp:coreProperties>
</file>